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d.docs.live.net/0ab4e8afe2be2785/Escritorio/MINISTERIO/2026/JUNIO/"/>
    </mc:Choice>
  </mc:AlternateContent>
  <xr:revisionPtr revIDLastSave="0" documentId="8_{48F6165F-940B-44AE-9E41-6F61B7C2DABA}" xr6:coauthVersionLast="47" xr6:coauthVersionMax="47" xr10:uidLastSave="{00000000-0000-0000-0000-000000000000}"/>
  <bookViews>
    <workbookView xWindow="-120" yWindow="-120" windowWidth="23280" windowHeight="14880" xr2:uid="{F83D2326-8148-4363-BDAE-C81567CC0305}"/>
  </bookViews>
  <sheets>
    <sheet name="Hoja1" sheetId="1" r:id="rId1"/>
    <sheet name="Hoja2" sheetId="2" r:id="rId2"/>
  </sheets>
  <definedNames>
    <definedName name="_xlnm._FilterDatabase" localSheetId="0" hidden="1">Hoja1!$A$1:$AD$5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3" i="2" l="1"/>
  <c r="AW3" i="2"/>
  <c r="M3" i="2"/>
  <c r="L3" i="2"/>
  <c r="B3" i="2"/>
  <c r="AX2" i="2"/>
  <c r="AW2" i="2"/>
  <c r="M2" i="2"/>
  <c r="L2" i="2"/>
  <c r="B2" i="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<sst xmlns="http://schemas.openxmlformats.org/spreadsheetml/2006/main" count="217" uniqueCount="112">
  <si>
    <t>Columna1</t>
  </si>
  <si>
    <t>AÑO CONTRATO</t>
  </si>
  <si>
    <t>OBJETO</t>
  </si>
  <si>
    <t>CONTRATISTA</t>
  </si>
  <si>
    <t>SUPERVISOR</t>
  </si>
  <si>
    <t>DEPENDENCIA</t>
  </si>
  <si>
    <t>ABOGADO A CARGO</t>
  </si>
  <si>
    <t>FINANCIERO A CARGO</t>
  </si>
  <si>
    <t>RADICADO INGRESO</t>
  </si>
  <si>
    <t>FECHA INGRESO</t>
  </si>
  <si>
    <t xml:space="preserve">DEVOLUCIÓN 1 OBSERVACIONES  </t>
  </si>
  <si>
    <t>RADICADO DEVOLUCIÓN 1</t>
  </si>
  <si>
    <t>FECHA  DEVOLUCIÓN 1</t>
  </si>
  <si>
    <t xml:space="preserve">DEVOLUCIÓN 2 OBSERVACIONES  </t>
  </si>
  <si>
    <t>RADICADO DEVOLUCIÓN 2</t>
  </si>
  <si>
    <t>FECHA DEVOLUCIÓN 2</t>
  </si>
  <si>
    <t xml:space="preserve">DEVOLUCIÓN 3 OBSERVACIONES  </t>
  </si>
  <si>
    <t xml:space="preserve">RADICADO DEVOLUCIÓN 3 </t>
  </si>
  <si>
    <t xml:space="preserve">FECHA DEVOLUCIÓN 3 </t>
  </si>
  <si>
    <t>SALIDA (AVALADA PARA FIRMAS) RADICADO</t>
  </si>
  <si>
    <t>FECHA SALIDA (AVALADA PARA FIRMAS)</t>
  </si>
  <si>
    <t>RADICADO ENTRADA</t>
  </si>
  <si>
    <t>FECHA RADICADO ENTRADA</t>
  </si>
  <si>
    <t>FECHA DE TERMINACION</t>
  </si>
  <si>
    <t>PUBLICACIÓN</t>
  </si>
  <si>
    <t xml:space="preserve">FECHA ÚLTIMA ACTUALIZACIÓN SEMANAL </t>
  </si>
  <si>
    <t xml:space="preserve">SEMANA ÚLTIMA ACTUALIZACIÓN </t>
  </si>
  <si>
    <t>AÑO ÚLTIMA ACTUALIZACIÓN</t>
  </si>
  <si>
    <t>ESTADO</t>
  </si>
  <si>
    <t>OBSERVACIONES</t>
  </si>
  <si>
    <t>ELECTRIFICADORA DEL CAQUETA S.A. E.S.P.</t>
  </si>
  <si>
    <t>VÍCTOR PATERNINA</t>
  </si>
  <si>
    <t>DIRECCION DE ENERGIA ELECTRICA</t>
  </si>
  <si>
    <t>NEON</t>
  </si>
  <si>
    <t>GUILLERMO ORTIZ GONZALEZ</t>
  </si>
  <si>
    <t xml:space="preserve">NEON </t>
  </si>
  <si>
    <t>PUBLICADO</t>
  </si>
  <si>
    <t>16/10/2025</t>
  </si>
  <si>
    <t>EN AJUSTES DEL AREA</t>
  </si>
  <si>
    <t>GGC-654-2020</t>
  </si>
  <si>
    <t>GESTIÓN ENERGETICA S.A. E.S.P. -GENSA.</t>
  </si>
  <si>
    <t>GGC-660-2020</t>
  </si>
  <si>
    <t xml:space="preserve">CONSTRUCCIÓN SISTEMA SOLAR FOTOVOLTAICO AISLADO CON AUTONOMIA DE 1 DÍA QUE PERMITA EL ACCESO AL SERVICIO DE ENERGÍA ELÉCTRICA A 355 VIVIENDAS DEL SECTOR RURAL DEL MUNICIPIO DE PUERTO CARREÑO
</t>
  </si>
  <si>
    <t>SONIA GARCIA</t>
  </si>
  <si>
    <t>19/06/2026</t>
  </si>
  <si>
    <t>GGC-798-2019</t>
  </si>
  <si>
    <t>Objeto:	“El presente Contrato, en los términos de la Ley 80 de 1993, tiene por objeto la ejecución, por parte del Contratista, de la ampliación de la cobertura y satisfacción de la demanda de energía en las Zonas No Interconectadas - ZNI, mediante la instalación de soluciones solares fotovoltaicas, según el Proyecto "INSTALACIÓN DE SOLUCIONES ENERGÉTICAS PARA BENEFICIAR A 1154 VIVIENDAS EN ZONAS NO INTERCONECTADAS DEL MUNICIPIO DE PUERTO LEGUIZAMO"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t>
  </si>
  <si>
    <t>EMPRESA DISTRIBUIDORA DEL PACIFICO S.A. E.S.P. - DISPAC S.A. ESP</t>
  </si>
  <si>
    <t>CARLOS ARTURO RODRÍGUEZ CASTRILLÓN</t>
  </si>
  <si>
    <t>Se devuelve para ajustes del área</t>
  </si>
  <si>
    <t>27/10/2025</t>
  </si>
  <si>
    <t>NEON - 29/12/2025 Y 03/06/2026</t>
  </si>
  <si>
    <t>NEON -17/06/2026</t>
  </si>
  <si>
    <t>OK</t>
  </si>
  <si>
    <t>CENTRALES ELÉCTRICAS DEL NORTE DE SANTANDER S.A. E.S.P.</t>
  </si>
  <si>
    <t>GGC-803-2019</t>
  </si>
  <si>
    <t xml:space="preserve">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MUINICIPIO DE TUBÚ,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
</t>
  </si>
  <si>
    <t>23/01/2026</t>
  </si>
  <si>
    <t>NEON - 14/05/2026</t>
  </si>
  <si>
    <t>22/05/2026</t>
  </si>
  <si>
    <t>NEON- 03/06/2026</t>
  </si>
  <si>
    <t>23/06/2026</t>
  </si>
  <si>
    <t>26/06/2026</t>
  </si>
  <si>
    <t>GGC-738-2019</t>
  </si>
  <si>
    <t>Ampliación de la cobertura y satisfacción de la demanda de energía en las Zonas No Interconectadas - ZNI, mediante la instalación de soluciones solares fotovoltaicas, según el Proyecto ?CONSTRUCCIÓN DE SOLUCIONES FOTOVOLTAICAS INDIVIDUALES PARA 986 VIVIENDAS RURALES EN LAS ZONAS NO INTERCONECTADAS DEL MUNICIPIO DE LA MACARENA EN EL DEPARTAMENTO DEL META?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t>
  </si>
  <si>
    <t>22/01/2026</t>
  </si>
  <si>
    <t>NEON- 28-05-2026</t>
  </si>
  <si>
    <t>NEON - 10-06-2026</t>
  </si>
  <si>
    <t>https://www.contratos.gov.co/consultas/detalleProceso.do?numConstancia=19-12-10172627</t>
  </si>
  <si>
    <t>16/06/2026</t>
  </si>
  <si>
    <t>CENTRALES ELÉCTRICAS DEL NORTE DE SANTANDER S.A. E.S.P. - CENS S.A. E.S.P.</t>
  </si>
  <si>
    <t>DIEGO FERNANDO ROMAN DUEÑAS</t>
  </si>
  <si>
    <t>GGC-767-2019</t>
  </si>
  <si>
    <t>“Construir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MUNICIPIO DE ABREGO,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t>
  </si>
  <si>
    <t>19/05/2026</t>
  </si>
  <si>
    <t>28/05/2026</t>
  </si>
  <si>
    <t>NEON - 11/06/2026</t>
  </si>
  <si>
    <t xml:space="preserve">  </t>
  </si>
  <si>
    <t>INICIO</t>
  </si>
  <si>
    <t>FINAL</t>
  </si>
  <si>
    <t xml:space="preserve">FECHA DE PÉRDIDA DE COMPETENCIA </t>
  </si>
  <si>
    <t>MES PÉRDIDA DE COMPETENCIA</t>
  </si>
  <si>
    <t>AÑO PÉRDIDA DE COMPETENCIA</t>
  </si>
  <si>
    <t xml:space="preserve">FECHA DE LIQUIDACIÓN </t>
  </si>
  <si>
    <t>BILATERAL</t>
  </si>
  <si>
    <t xml:space="preserve">UNILATERAL </t>
  </si>
  <si>
    <t xml:space="preserve">NO. RESOLUCIÓN UNILATERAL </t>
  </si>
  <si>
    <t>ENVÍO SOLICITUD NOTIFICACIÓN OAJ  RADICADO</t>
  </si>
  <si>
    <t xml:space="preserve">FECHA ENVÍO SOLICITUD NOTIFICACIÓN OAJ  </t>
  </si>
  <si>
    <t xml:space="preserve">FECHA NOTIFICACIÓN </t>
  </si>
  <si>
    <t>INTERPOSICIÓN DE RECURSOS</t>
  </si>
  <si>
    <t>RADICADO INTERPOSICIÓN DE RECURSOS</t>
  </si>
  <si>
    <t>FECHA INTERPOSICIÓN DE RECURSOS</t>
  </si>
  <si>
    <t>RESOLUCIÓN DE RECURSO  No.</t>
  </si>
  <si>
    <t>FECHA RESOLUCIÓN DE RECURSO</t>
  </si>
  <si>
    <t>PUBLICACIÓN RESOLUCIÓN RECURSO</t>
  </si>
  <si>
    <t>ENVÍO SOLICITUD NOTIFICACIÓN RESOLUCIÓN RECURSO A OAJ  RADICADO</t>
  </si>
  <si>
    <t>FECHA ENVÍO SOLICITUD NOTIFICACIÓN RESOLUCIÓN RECURSO A OAJ</t>
  </si>
  <si>
    <t>FECHA NOTIFICACIÓN RECURSO</t>
  </si>
  <si>
    <t>FECHA FIRMEZA</t>
  </si>
  <si>
    <t>FECHA PUBLICACIÓN EJECUTORIA</t>
  </si>
  <si>
    <t xml:space="preserve">"INSTALACIÓN DE SOLUCIONES ENÉRGETICAS PARA BENEFICIAR A 274 VIVIENDAS EN EN LAS VEREDAS: BUSIN, EL BOQUERÓN, FEYWIN, GUMAKU, GUNSEY, KANKAWAWA, MAÑIMAKE, RESGUARDO ARHUACO WINDIWA, SINGUNEY Y UMAKE DE LAS ZONAS NO INTERCONECTADAS DEL MUNICIPIO DE FUNDACIÓN MAGDALENA
</t>
  </si>
  <si>
    <t>NINA PAOLA GUARIN CASTRO</t>
  </si>
  <si>
    <t/>
  </si>
  <si>
    <t>neón</t>
  </si>
  <si>
    <t xml:space="preserve">https://community.secop.gov.co/Public/Tendering/OpportunityDetail/Index?noticeUID=CO1.NTC.1628170&amp;isFromPublicArea=True&amp;isModal=False
</t>
  </si>
  <si>
    <t>EN EJECUCION</t>
  </si>
  <si>
    <t>TERMINACION Y BALANCE FINANCIERO- Si bien se encuentra en trámite de firma la terminación y balance financiero de la prmera fase, aún el conrato se encuentra en ejecución ya se encuentra el link de publicación en doc de ejecución del acta suscrita por todas las partes</t>
  </si>
  <si>
    <t>16/09/2025</t>
  </si>
  <si>
    <t xml:space="preserve">neon  </t>
  </si>
  <si>
    <t> 10/10/2025</t>
  </si>
  <si>
    <t>TERMINACION Y BALANCE FINANCIERO- Si bien se encuentra en trámite de firma la terminación y balance financiero de la prmera fase, aún el conrato se encuentra en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</si>
</sst>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u/>
      <sz val="11"/>
      <color theme="10"/>
      <name val="Aptos Narrow"/>
      <family val="2"/>
      <scheme val="minor"/>
    </font>
    <font>
      <sz val="8"/>
      <color rgb="FF000000"/>
      <name val="Calibri"/>
      <family val="2"/>
    </font>
    <font>
      <b/>
      <sz val="8"/>
      <color rgb="FF000000"/>
      <name val="Calibri"/>
      <family val="2"/>
    </font>
    <font>
      <b/>
      <sz val="11"/>
      <color theme="0"/>
      <name val="Aptos Narrow"/>
      <family val="2"/>
      <scheme val="minor"/>
    </font>
    <font>
      <b/>
      <sz val="8"/>
      <name val="Aptos Narrow"/>
      <scheme val="minor"/>
    </font>
    <font>
      <sz val="8"/>
      <name val="Aptos Narrow"/>
      <scheme val="minor"/>
    </font>
  </fonts>
  <fills count="11">
    <fill>
      <patternFill patternType="none"/>
    </fill>
    <fill>
      <patternFill patternType="gray125"/>
    </fill>
    <fill>
      <patternFill patternType="solid">
        <fgColor rgb="FF4472C4"/>
        <bgColor rgb="FF4472C4"/>
      </patternFill>
    </fill>
    <fill>
      <patternFill patternType="solid">
        <fgColor rgb="FFFFFF00"/>
        <bgColor rgb="FF000000"/>
      </patternFill>
    </fill>
    <fill>
      <patternFill patternType="solid">
        <fgColor rgb="FF00B0F0"/>
        <bgColor rgb="FF000000"/>
      </patternFill>
    </fill>
    <fill>
      <patternFill patternType="solid">
        <fgColor rgb="FF92D050"/>
        <bgColor indexed="64"/>
      </patternFill>
    </fill>
    <fill>
      <patternFill patternType="solid">
        <fgColor rgb="FF92D050"/>
        <bgColor rgb="FF000000"/>
      </patternFill>
    </fill>
    <fill>
      <patternFill patternType="solid">
        <fgColor rgb="FF00B0F0"/>
        <bgColor indexed="64"/>
      </patternFill>
    </fill>
    <fill>
      <patternFill patternType="solid">
        <fgColor theme="4"/>
        <bgColor theme="4"/>
      </patternFill>
    </fill>
    <fill>
      <patternFill patternType="solid">
        <fgColor rgb="FFFFFF00"/>
        <bgColor indexed="64"/>
      </patternFill>
    </fill>
    <fill>
      <patternFill patternType="solid">
        <fgColor theme="8"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theme="4" tint="0.39997558519241921"/>
      </left>
      <right/>
      <top style="thin">
        <color rgb="FF000000"/>
      </top>
      <bottom style="thin">
        <color theme="4" tint="0.39997558519241921"/>
      </bottom>
      <diagonal/>
    </border>
  </borders>
  <cellStyleXfs count="2">
    <xf numFmtId="0" fontId="0" fillId="0" borderId="0"/>
    <xf numFmtId="0" fontId="1" fillId="0" borderId="0" applyNumberFormat="0" applyFill="0" applyBorder="0" applyAlignment="0" applyProtection="0"/>
  </cellStyleXfs>
  <cellXfs count="22">
    <xf numFmtId="0" fontId="0" fillId="0" borderId="0" xfId="0"/>
    <xf numFmtId="0" fontId="2" fillId="5" borderId="2" xfId="0" applyFont="1" applyFill="1" applyBorder="1" applyAlignment="1">
      <alignment horizontal="left" vertical="center" wrapText="1"/>
    </xf>
    <xf numFmtId="14" fontId="2" fillId="5" borderId="2" xfId="0" applyNumberFormat="1" applyFont="1" applyFill="1" applyBorder="1" applyAlignment="1">
      <alignment horizontal="left" vertical="center" wrapText="1"/>
    </xf>
    <xf numFmtId="14" fontId="2" fillId="5" borderId="2" xfId="0" applyNumberFormat="1" applyFont="1" applyFill="1" applyBorder="1" applyAlignment="1">
      <alignment horizontal="right" vertical="center" wrapText="1" indent="1"/>
    </xf>
    <xf numFmtId="14" fontId="2" fillId="5" borderId="4" xfId="0" applyNumberFormat="1" applyFont="1" applyFill="1" applyBorder="1" applyAlignment="1">
      <alignment horizontal="left" vertical="center" wrapText="1"/>
    </xf>
    <xf numFmtId="0" fontId="2" fillId="6" borderId="2" xfId="0" applyFont="1" applyFill="1" applyBorder="1" applyAlignment="1">
      <alignment wrapText="1"/>
    </xf>
    <xf numFmtId="0" fontId="3" fillId="7" borderId="2" xfId="0" applyFont="1" applyFill="1" applyBorder="1" applyAlignment="1">
      <alignment horizontal="left" vertical="center" wrapText="1"/>
    </xf>
    <xf numFmtId="0" fontId="4" fillId="8" borderId="5" xfId="0" applyFont="1" applyFill="1" applyBorder="1" applyAlignment="1">
      <alignment wrapText="1"/>
    </xf>
    <xf numFmtId="0" fontId="3" fillId="9" borderId="2" xfId="0" applyFont="1" applyFill="1" applyBorder="1" applyAlignment="1">
      <alignment horizontal="left" vertical="center" wrapText="1"/>
    </xf>
    <xf numFmtId="0" fontId="3" fillId="8" borderId="2" xfId="0" applyFont="1" applyFill="1" applyBorder="1" applyAlignment="1">
      <alignment horizontal="left" vertical="center" wrapText="1"/>
    </xf>
    <xf numFmtId="14" fontId="3" fillId="8" borderId="2" xfId="0" applyNumberFormat="1" applyFont="1" applyFill="1" applyBorder="1" applyAlignment="1">
      <alignment horizontal="left" vertical="center" wrapText="1"/>
    </xf>
    <xf numFmtId="14" fontId="3" fillId="9" borderId="2" xfId="0" applyNumberFormat="1" applyFont="1" applyFill="1" applyBorder="1" applyAlignment="1">
      <alignment horizontal="left" vertical="center" wrapText="1"/>
    </xf>
    <xf numFmtId="14" fontId="3" fillId="8" borderId="2" xfId="0" applyNumberFormat="1" applyFont="1" applyFill="1" applyBorder="1" applyAlignment="1">
      <alignment horizontal="right" vertical="center" wrapText="1" indent="1"/>
    </xf>
    <xf numFmtId="0" fontId="3" fillId="8"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10" borderId="1" xfId="0" applyFont="1" applyFill="1" applyBorder="1" applyAlignment="1">
      <alignment horizontal="center" vertical="center" wrapText="1"/>
    </xf>
    <xf numFmtId="14" fontId="6" fillId="10" borderId="1" xfId="0" applyNumberFormat="1" applyFont="1" applyFill="1" applyBorder="1" applyAlignment="1">
      <alignment horizontal="center" vertical="center" wrapText="1"/>
    </xf>
    <xf numFmtId="0" fontId="1" fillId="10" borderId="1" xfId="1" applyFill="1" applyBorder="1" applyAlignment="1">
      <alignment horizontal="center" vertical="center" wrapText="1"/>
    </xf>
    <xf numFmtId="0" fontId="6" fillId="10" borderId="3" xfId="0" applyFont="1" applyFill="1" applyBorder="1" applyAlignment="1">
      <alignment horizontal="center" vertical="center" wrapText="1"/>
    </xf>
  </cellXfs>
  <cellStyles count="2">
    <cellStyle name="Hyperlink" xfId="1" xr:uid="{00000000-000B-0000-0000-000008000000}"/>
    <cellStyle name="Normal" xfId="0" builtinId="0"/>
  </cellStyles>
  <dxfs count="5">
    <dxf>
      <font>
        <color rgb="FF9C0006"/>
      </font>
      <fill>
        <patternFill>
          <bgColor rgb="FFFFC7CE"/>
        </patternFill>
      </fill>
    </dxf>
    <dxf>
      <font>
        <color rgb="FF9C0006"/>
      </font>
      <fill>
        <patternFill>
          <bgColor rgb="FFFFC7CE"/>
        </patternFill>
      </fill>
    </dxf>
    <dxf>
      <fill>
        <patternFill patternType="solid">
          <fgColor rgb="FFFFFFFF"/>
          <bgColor rgb="FF000000"/>
        </patternFill>
      </fill>
    </dxf>
    <dxf>
      <fill>
        <patternFill patternType="solid">
          <fgColor rgb="FF47D359"/>
          <bgColor rgb="FF000000"/>
        </patternFill>
      </fill>
    </dxf>
    <dxf>
      <fill>
        <patternFill patternType="solid">
          <fgColor rgb="FFF1A983"/>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3.xml"/><Relationship Id="rId3" Type="http://schemas.openxmlformats.org/officeDocument/2006/relationships/theme" Target="theme/theme1.xml"/><Relationship Id="rId7" Type="http://schemas.microsoft.com/office/2017/06/relationships/rdRichValue" Target="richData/rdrichvalue.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alcChain" Target="calcChain.xml"/><Relationship Id="rId4" Type="http://schemas.openxmlformats.org/officeDocument/2006/relationships/styles" Target="styles.xml"/><Relationship Id="rId9" Type="http://schemas.microsoft.com/office/2017/06/relationships/rdRichValueTypes" Target="richData/rdRichValueTypes.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#REF!</fb>
    <v>3</v>
    <v>1</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contratos.gov.co/consultas/detalleProceso.do?numConstancia=19-12-1017262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64FCF-5720-43C7-9DB3-12BAF2C72E3D}">
  <dimension ref="A1:AD5"/>
  <sheetViews>
    <sheetView tabSelected="1" workbookViewId="0">
      <pane ySplit="1" topLeftCell="A2" activePane="bottomLeft" state="frozen"/>
      <selection pane="bottomLeft" activeCell="E8" sqref="E8"/>
    </sheetView>
  </sheetViews>
  <sheetFormatPr baseColWidth="10" defaultColWidth="18.42578125" defaultRowHeight="19.5" customHeight="1" x14ac:dyDescent="0.25"/>
  <cols>
    <col min="1" max="2" width="18.42578125" style="17"/>
    <col min="3" max="3" width="38.85546875" style="17" customWidth="1"/>
    <col min="4" max="4" width="28" style="17" customWidth="1"/>
    <col min="5" max="16384" width="18.42578125" style="17"/>
  </cols>
  <sheetData>
    <row r="1" spans="1:30" ht="19.5" customHeight="1" x14ac:dyDescent="0.25">
      <c r="A1" s="14" t="s">
        <v>0</v>
      </c>
      <c r="B1" s="15" t="s">
        <v>1</v>
      </c>
      <c r="C1" s="14" t="s">
        <v>2</v>
      </c>
      <c r="D1" s="14" t="s">
        <v>3</v>
      </c>
      <c r="E1" s="14" t="s">
        <v>4</v>
      </c>
      <c r="F1" s="15" t="s">
        <v>5</v>
      </c>
      <c r="G1" s="14" t="s">
        <v>6</v>
      </c>
      <c r="H1" s="14" t="s">
        <v>7</v>
      </c>
      <c r="I1" s="14" t="s">
        <v>8</v>
      </c>
      <c r="J1" s="14" t="s">
        <v>9</v>
      </c>
      <c r="K1" s="14" t="s">
        <v>10</v>
      </c>
      <c r="L1" s="14" t="s">
        <v>11</v>
      </c>
      <c r="M1" s="14" t="s">
        <v>12</v>
      </c>
      <c r="N1" s="14" t="s">
        <v>13</v>
      </c>
      <c r="O1" s="14" t="s">
        <v>14</v>
      </c>
      <c r="P1" s="14" t="s">
        <v>15</v>
      </c>
      <c r="Q1" s="14" t="s">
        <v>16</v>
      </c>
      <c r="R1" s="14" t="s">
        <v>17</v>
      </c>
      <c r="S1" s="14" t="s">
        <v>18</v>
      </c>
      <c r="T1" s="14" t="s">
        <v>19</v>
      </c>
      <c r="U1" s="14" t="s">
        <v>20</v>
      </c>
      <c r="V1" s="14" t="s">
        <v>21</v>
      </c>
      <c r="W1" s="14" t="s">
        <v>22</v>
      </c>
      <c r="X1" s="14" t="s">
        <v>23</v>
      </c>
      <c r="Y1" s="14" t="s">
        <v>24</v>
      </c>
      <c r="Z1" s="15" t="s">
        <v>25</v>
      </c>
      <c r="AA1" s="15" t="s">
        <v>26</v>
      </c>
      <c r="AB1" s="15" t="s">
        <v>27</v>
      </c>
      <c r="AC1" s="16" t="s">
        <v>28</v>
      </c>
      <c r="AD1" s="14" t="s">
        <v>29</v>
      </c>
    </row>
    <row r="2" spans="1:30" s="18" customFormat="1" ht="19.5" customHeight="1" x14ac:dyDescent="0.25">
      <c r="A2" s="18" t="s">
        <v>45</v>
      </c>
      <c r="B2" s="21">
        <v>2019</v>
      </c>
      <c r="C2" s="21" t="s">
        <v>46</v>
      </c>
      <c r="D2" s="21" t="s">
        <v>47</v>
      </c>
      <c r="E2" s="21" t="s">
        <v>48</v>
      </c>
      <c r="F2" s="21" t="s">
        <v>32</v>
      </c>
      <c r="G2" s="21" t="s">
        <v>43</v>
      </c>
      <c r="H2" s="18" t="s">
        <v>34</v>
      </c>
      <c r="I2" s="18" t="s">
        <v>33</v>
      </c>
      <c r="J2" s="18" t="s">
        <v>37</v>
      </c>
      <c r="K2" s="18" t="s">
        <v>49</v>
      </c>
      <c r="L2" s="18" t="s">
        <v>33</v>
      </c>
      <c r="M2" s="18" t="s">
        <v>50</v>
      </c>
      <c r="N2" s="18" t="s">
        <v>51</v>
      </c>
      <c r="O2" s="18" t="s">
        <v>35</v>
      </c>
      <c r="P2" s="19">
        <v>46118</v>
      </c>
      <c r="Q2" s="18" t="s">
        <v>52</v>
      </c>
      <c r="R2" s="18" t="s">
        <v>35</v>
      </c>
      <c r="S2" s="18" t="s">
        <v>44</v>
      </c>
      <c r="T2" s="18" t="s">
        <v>33</v>
      </c>
      <c r="U2" s="19">
        <v>46020</v>
      </c>
      <c r="Z2" s="19" t="s">
        <v>44</v>
      </c>
      <c r="AA2" s="18">
        <v>3</v>
      </c>
      <c r="AB2" s="18">
        <v>2026</v>
      </c>
      <c r="AC2" s="18" t="s">
        <v>38</v>
      </c>
      <c r="AD2" s="18" t="s">
        <v>53</v>
      </c>
    </row>
    <row r="3" spans="1:30" s="18" customFormat="1" ht="19.5" customHeight="1" x14ac:dyDescent="0.25">
      <c r="A3" s="18" t="s">
        <v>55</v>
      </c>
      <c r="B3" s="18">
        <v>2019</v>
      </c>
      <c r="C3" s="18" t="s">
        <v>56</v>
      </c>
      <c r="D3" s="18" t="s">
        <v>54</v>
      </c>
      <c r="E3" s="18" t="s">
        <v>31</v>
      </c>
      <c r="F3" s="18" t="s">
        <v>32</v>
      </c>
      <c r="G3" s="18" t="s">
        <v>43</v>
      </c>
      <c r="H3" s="18" t="s">
        <v>34</v>
      </c>
      <c r="I3" s="18" t="s">
        <v>35</v>
      </c>
      <c r="J3" s="18" t="s">
        <v>57</v>
      </c>
      <c r="L3" s="18" t="s">
        <v>35</v>
      </c>
      <c r="M3" s="19">
        <v>46114</v>
      </c>
      <c r="N3" s="18" t="s">
        <v>58</v>
      </c>
      <c r="O3" s="18" t="s">
        <v>35</v>
      </c>
      <c r="P3" s="18" t="s">
        <v>59</v>
      </c>
      <c r="Q3" s="18" t="s">
        <v>60</v>
      </c>
      <c r="T3" s="18" t="s">
        <v>33</v>
      </c>
      <c r="U3" s="19">
        <v>46087</v>
      </c>
      <c r="V3" s="18" t="s">
        <v>35</v>
      </c>
      <c r="W3" s="18" t="s">
        <v>61</v>
      </c>
      <c r="X3" s="18" t="s">
        <v>62</v>
      </c>
      <c r="Z3" s="19" t="s">
        <v>62</v>
      </c>
      <c r="AA3" s="18">
        <v>6</v>
      </c>
      <c r="AB3" s="18">
        <v>2026</v>
      </c>
      <c r="AC3" s="18" t="s">
        <v>36</v>
      </c>
    </row>
    <row r="4" spans="1:30" s="18" customFormat="1" ht="19.5" customHeight="1" x14ac:dyDescent="0.25">
      <c r="A4" s="18" t="s">
        <v>63</v>
      </c>
      <c r="B4" s="18">
        <v>2019</v>
      </c>
      <c r="C4" s="18" t="s">
        <v>64</v>
      </c>
      <c r="D4" s="18" t="s">
        <v>30</v>
      </c>
      <c r="E4" s="18" t="s">
        <v>31</v>
      </c>
      <c r="F4" s="18" t="s">
        <v>32</v>
      </c>
      <c r="G4" s="18" t="s">
        <v>43</v>
      </c>
      <c r="H4" s="18" t="s">
        <v>34</v>
      </c>
      <c r="I4" s="18" t="s">
        <v>35</v>
      </c>
      <c r="J4" s="18" t="s">
        <v>65</v>
      </c>
      <c r="L4" s="18" t="s">
        <v>35</v>
      </c>
      <c r="M4" s="19">
        <v>46144</v>
      </c>
      <c r="N4" s="18" t="s">
        <v>66</v>
      </c>
      <c r="O4" s="18" t="s">
        <v>35</v>
      </c>
      <c r="P4" s="19">
        <v>46059</v>
      </c>
      <c r="Q4" s="18" t="s">
        <v>67</v>
      </c>
      <c r="T4" s="18" t="s">
        <v>33</v>
      </c>
      <c r="U4" s="19">
        <v>46332</v>
      </c>
      <c r="V4" s="18" t="s">
        <v>35</v>
      </c>
      <c r="W4" s="19">
        <v>46362</v>
      </c>
      <c r="X4" s="19">
        <v>46362</v>
      </c>
      <c r="Y4" s="20" t="s">
        <v>68</v>
      </c>
      <c r="Z4" s="19" t="s">
        <v>69</v>
      </c>
      <c r="AA4" s="18">
        <v>6</v>
      </c>
      <c r="AB4" s="18">
        <v>2026</v>
      </c>
      <c r="AC4" s="18" t="s">
        <v>36</v>
      </c>
    </row>
    <row r="5" spans="1:30" s="18" customFormat="1" ht="19.5" customHeight="1" x14ac:dyDescent="0.25">
      <c r="A5" s="18" t="s">
        <v>72</v>
      </c>
      <c r="B5" s="18">
        <v>2019</v>
      </c>
      <c r="C5" s="18" t="s">
        <v>73</v>
      </c>
      <c r="D5" s="18" t="s">
        <v>70</v>
      </c>
      <c r="E5" s="18" t="s">
        <v>71</v>
      </c>
      <c r="F5" s="18" t="s">
        <v>32</v>
      </c>
      <c r="G5" s="18" t="s">
        <v>43</v>
      </c>
      <c r="H5" s="18" t="s">
        <v>34</v>
      </c>
      <c r="I5" s="18" t="s">
        <v>35</v>
      </c>
      <c r="J5" s="18" t="s">
        <v>74</v>
      </c>
      <c r="L5" s="18" t="s">
        <v>35</v>
      </c>
      <c r="M5" s="18" t="s">
        <v>75</v>
      </c>
      <c r="N5" s="18" t="s">
        <v>76</v>
      </c>
      <c r="T5" s="18" t="s">
        <v>33</v>
      </c>
      <c r="U5" s="19">
        <v>46362</v>
      </c>
      <c r="V5" s="18" t="s">
        <v>35</v>
      </c>
      <c r="W5" s="18" t="s">
        <v>61</v>
      </c>
      <c r="X5" s="18" t="s">
        <v>62</v>
      </c>
      <c r="Z5" s="19" t="s">
        <v>62</v>
      </c>
      <c r="AB5" s="18">
        <v>2026</v>
      </c>
      <c r="AC5" s="18" t="s">
        <v>36</v>
      </c>
    </row>
  </sheetData>
  <hyperlinks>
    <hyperlink ref="Y4" r:id="rId1" xr:uid="{33D5EF7A-87AE-4CF2-82A5-816B3A71232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78767-A98B-4F0C-BCA9-7DA809EFD122}">
  <dimension ref="A1:AZ3"/>
  <sheetViews>
    <sheetView topLeftCell="A2" workbookViewId="0">
      <selection activeCell="C3" sqref="C3"/>
    </sheetView>
  </sheetViews>
  <sheetFormatPr baseColWidth="10" defaultColWidth="9.140625" defaultRowHeight="15" x14ac:dyDescent="0.25"/>
  <sheetData>
    <row r="1" spans="1:52" ht="90" x14ac:dyDescent="0.25">
      <c r="A1" s="7" t="s">
        <v>0</v>
      </c>
      <c r="B1" s="8" t="s">
        <v>1</v>
      </c>
      <c r="C1" s="9" t="s">
        <v>2</v>
      </c>
      <c r="D1" s="9" t="s">
        <v>77</v>
      </c>
      <c r="E1" s="9" t="s">
        <v>4</v>
      </c>
      <c r="F1" s="8" t="s">
        <v>5</v>
      </c>
      <c r="G1" s="10" t="s">
        <v>78</v>
      </c>
      <c r="H1" s="10" t="s">
        <v>79</v>
      </c>
      <c r="I1" s="9" t="s">
        <v>6</v>
      </c>
      <c r="J1" s="9" t="s">
        <v>7</v>
      </c>
      <c r="K1" s="11" t="s">
        <v>80</v>
      </c>
      <c r="L1" s="8" t="s">
        <v>81</v>
      </c>
      <c r="M1" s="8" t="s">
        <v>82</v>
      </c>
      <c r="N1" s="9" t="s">
        <v>8</v>
      </c>
      <c r="O1" s="10" t="s">
        <v>9</v>
      </c>
      <c r="P1" s="9" t="s">
        <v>10</v>
      </c>
      <c r="Q1" s="9" t="s">
        <v>11</v>
      </c>
      <c r="R1" s="10" t="s">
        <v>12</v>
      </c>
      <c r="S1" s="9" t="s">
        <v>13</v>
      </c>
      <c r="T1" s="9" t="s">
        <v>14</v>
      </c>
      <c r="U1" s="10" t="s">
        <v>15</v>
      </c>
      <c r="V1" s="9" t="s">
        <v>16</v>
      </c>
      <c r="W1" s="9" t="s">
        <v>17</v>
      </c>
      <c r="X1" s="10" t="s">
        <v>18</v>
      </c>
      <c r="Y1" s="9" t="s">
        <v>19</v>
      </c>
      <c r="Z1" s="10" t="s">
        <v>20</v>
      </c>
      <c r="AA1" s="9" t="s">
        <v>21</v>
      </c>
      <c r="AB1" s="10" t="s">
        <v>22</v>
      </c>
      <c r="AC1" s="12" t="s">
        <v>83</v>
      </c>
      <c r="AD1" s="9" t="s">
        <v>84</v>
      </c>
      <c r="AE1" s="9" t="s">
        <v>85</v>
      </c>
      <c r="AF1" s="9" t="s">
        <v>86</v>
      </c>
      <c r="AG1" s="9" t="s">
        <v>24</v>
      </c>
      <c r="AH1" s="9" t="s">
        <v>87</v>
      </c>
      <c r="AI1" s="10" t="s">
        <v>88</v>
      </c>
      <c r="AJ1" s="9" t="s">
        <v>89</v>
      </c>
      <c r="AK1" s="9" t="s">
        <v>90</v>
      </c>
      <c r="AL1" s="9" t="s">
        <v>91</v>
      </c>
      <c r="AM1" s="10" t="s">
        <v>92</v>
      </c>
      <c r="AN1" s="9" t="s">
        <v>93</v>
      </c>
      <c r="AO1" s="9" t="s">
        <v>94</v>
      </c>
      <c r="AP1" s="9" t="s">
        <v>95</v>
      </c>
      <c r="AQ1" s="9" t="s">
        <v>96</v>
      </c>
      <c r="AR1" s="10" t="s">
        <v>97</v>
      </c>
      <c r="AS1" s="9" t="s">
        <v>98</v>
      </c>
      <c r="AT1" s="10" t="s">
        <v>99</v>
      </c>
      <c r="AU1" s="10" t="s">
        <v>100</v>
      </c>
      <c r="AV1" s="11" t="s">
        <v>25</v>
      </c>
      <c r="AW1" s="11" t="s">
        <v>26</v>
      </c>
      <c r="AX1" s="8" t="s">
        <v>27</v>
      </c>
      <c r="AY1" s="6" t="s">
        <v>28</v>
      </c>
      <c r="AZ1" s="13" t="s">
        <v>29</v>
      </c>
    </row>
    <row r="2" spans="1:52" ht="371.25" x14ac:dyDescent="0.25">
      <c r="A2" s="1" t="s">
        <v>39</v>
      </c>
      <c r="B2" s="1" t="e" vm="1">
        <f>RIGHT(#REF!,4)</f>
        <v>#REF!</v>
      </c>
      <c r="C2" s="1" t="s">
        <v>101</v>
      </c>
      <c r="D2" s="1" t="s">
        <v>40</v>
      </c>
      <c r="E2" s="1" t="s">
        <v>31</v>
      </c>
      <c r="F2" s="1" t="s">
        <v>32</v>
      </c>
      <c r="G2" s="2">
        <v>44344</v>
      </c>
      <c r="H2" s="2">
        <v>48392</v>
      </c>
      <c r="I2" s="1" t="s">
        <v>102</v>
      </c>
      <c r="J2" s="1"/>
      <c r="K2" s="2">
        <v>49305</v>
      </c>
      <c r="L2" s="1" t="e" vm="1">
        <f>VLOOKUP(MONTH(#REF!),#REF!,2,FALSE)</f>
        <v>#REF!</v>
      </c>
      <c r="M2" s="1" t="e" vm="1">
        <f>YEAR(#REF!)</f>
        <v>#REF!</v>
      </c>
      <c r="N2" s="1" t="s">
        <v>103</v>
      </c>
      <c r="O2" s="2" t="s">
        <v>103</v>
      </c>
      <c r="P2" s="1"/>
      <c r="Q2" s="1"/>
      <c r="R2" s="2"/>
      <c r="S2" s="1"/>
      <c r="T2" s="1"/>
      <c r="U2" s="2"/>
      <c r="V2" s="1"/>
      <c r="W2" s="1"/>
      <c r="X2" s="2">
        <v>45918</v>
      </c>
      <c r="Y2" s="1" t="s">
        <v>104</v>
      </c>
      <c r="Z2" s="2"/>
      <c r="AA2" s="1"/>
      <c r="AB2" s="2"/>
      <c r="AC2" s="3" t="s">
        <v>103</v>
      </c>
      <c r="AD2" s="1" t="s">
        <v>103</v>
      </c>
      <c r="AE2" s="1" t="s">
        <v>103</v>
      </c>
      <c r="AF2" s="1" t="s">
        <v>103</v>
      </c>
      <c r="AG2" s="1" t="s">
        <v>105</v>
      </c>
      <c r="AH2" s="1"/>
      <c r="AI2" s="2" t="s">
        <v>103</v>
      </c>
      <c r="AJ2" s="1" t="s">
        <v>103</v>
      </c>
      <c r="AK2" s="1"/>
      <c r="AL2" s="1" t="s">
        <v>103</v>
      </c>
      <c r="AM2" s="2" t="s">
        <v>103</v>
      </c>
      <c r="AN2" s="1" t="s">
        <v>103</v>
      </c>
      <c r="AO2" s="1" t="s">
        <v>103</v>
      </c>
      <c r="AP2" s="1" t="s">
        <v>103</v>
      </c>
      <c r="AQ2" s="1" t="s">
        <v>103</v>
      </c>
      <c r="AR2" s="2" t="s">
        <v>103</v>
      </c>
      <c r="AS2" s="1" t="s">
        <v>103</v>
      </c>
      <c r="AT2" s="4" t="s">
        <v>103</v>
      </c>
      <c r="AU2" s="2">
        <v>45925</v>
      </c>
      <c r="AV2" s="2">
        <v>45925</v>
      </c>
      <c r="AW2" s="1" t="e" vm="1">
        <f>WEEKNUM(#REF!,2)</f>
        <v>#REF!</v>
      </c>
      <c r="AX2" s="1" t="e" vm="1">
        <f>YEAR(#REF!)</f>
        <v>#REF!</v>
      </c>
      <c r="AY2" s="1" t="s">
        <v>106</v>
      </c>
      <c r="AZ2" s="1" t="s">
        <v>107</v>
      </c>
    </row>
    <row r="3" spans="1:52" ht="247.5" x14ac:dyDescent="0.25">
      <c r="A3" s="1" t="s">
        <v>41</v>
      </c>
      <c r="B3" s="1" t="e" vm="1">
        <f>RIGHT(#REF!,4)</f>
        <v>#REF!</v>
      </c>
      <c r="C3" s="1" t="s">
        <v>42</v>
      </c>
      <c r="D3" s="1" t="s">
        <v>40</v>
      </c>
      <c r="E3" s="1" t="s">
        <v>31</v>
      </c>
      <c r="F3" s="1" t="s">
        <v>32</v>
      </c>
      <c r="G3" s="2">
        <v>44286</v>
      </c>
      <c r="H3" s="2">
        <v>48364</v>
      </c>
      <c r="I3" s="1" t="s">
        <v>102</v>
      </c>
      <c r="J3" s="1" t="s">
        <v>34</v>
      </c>
      <c r="K3" s="2">
        <v>49278</v>
      </c>
      <c r="L3" s="1" t="e" vm="1">
        <f>VLOOKUP(MONTH(#REF!),#REF!,2,FALSE)</f>
        <v>#REF!</v>
      </c>
      <c r="M3" s="1" t="e" vm="1">
        <f>YEAR(#REF!)</f>
        <v>#REF!</v>
      </c>
      <c r="N3" s="1" t="s">
        <v>103</v>
      </c>
      <c r="O3" s="2" t="s">
        <v>103</v>
      </c>
      <c r="P3" s="1"/>
      <c r="Q3" s="1"/>
      <c r="R3" s="1" t="s">
        <v>108</v>
      </c>
      <c r="S3" s="1" t="s">
        <v>109</v>
      </c>
      <c r="T3" s="1"/>
      <c r="U3" s="2"/>
      <c r="V3" s="1"/>
      <c r="W3" s="1"/>
      <c r="X3" s="2">
        <v>45926</v>
      </c>
      <c r="Y3" s="5" t="s">
        <v>109</v>
      </c>
      <c r="Z3" s="5" t="s">
        <v>110</v>
      </c>
      <c r="AA3" s="1"/>
      <c r="AB3" s="2"/>
      <c r="AC3" s="3" t="s">
        <v>103</v>
      </c>
      <c r="AD3" s="1" t="s">
        <v>103</v>
      </c>
      <c r="AE3" s="1" t="s">
        <v>103</v>
      </c>
      <c r="AF3" s="1" t="s">
        <v>103</v>
      </c>
      <c r="AG3" s="1"/>
      <c r="AH3" s="1"/>
      <c r="AI3" s="2" t="s">
        <v>103</v>
      </c>
      <c r="AJ3" s="1" t="s">
        <v>103</v>
      </c>
      <c r="AK3" s="1"/>
      <c r="AL3" s="1" t="s">
        <v>103</v>
      </c>
      <c r="AM3" s="2" t="s">
        <v>103</v>
      </c>
      <c r="AN3" s="1" t="s">
        <v>103</v>
      </c>
      <c r="AO3" s="1" t="s">
        <v>103</v>
      </c>
      <c r="AP3" s="1" t="s">
        <v>103</v>
      </c>
      <c r="AQ3" s="1" t="s">
        <v>103</v>
      </c>
      <c r="AR3" s="2" t="s">
        <v>103</v>
      </c>
      <c r="AS3" s="1" t="s">
        <v>103</v>
      </c>
      <c r="AT3" s="2" t="s">
        <v>103</v>
      </c>
      <c r="AU3" s="2" t="s">
        <v>103</v>
      </c>
      <c r="AV3" s="2">
        <v>45940</v>
      </c>
      <c r="AW3" s="1" t="e" vm="1">
        <f>WEEKNUM(#REF!,2)</f>
        <v>#REF!</v>
      </c>
      <c r="AX3" s="1" t="e" vm="1">
        <f>YEAR(#REF!)</f>
        <v>#REF!</v>
      </c>
      <c r="AY3" s="1" t="s">
        <v>106</v>
      </c>
      <c r="AZ3" s="1" t="s">
        <v>111</v>
      </c>
    </row>
  </sheetData>
  <conditionalFormatting sqref="A2">
    <cfRule type="duplicateValues" dxfId="1" priority="2"/>
  </conditionalFormatting>
  <conditionalFormatting sqref="A3">
    <cfRule type="duplicateValues" dxfId="0" priority="1"/>
  </conditionalFormatting>
  <dataValidations count="1">
    <dataValidation type="list" allowBlank="1" showInputMessage="1" showErrorMessage="1" sqref="AK2:AK3" xr:uid="{34732466-03BB-4BE7-AA86-44F5C41EB605}">
      <formula1>"SI,NO"</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0689391F9415849A628880D1348EE4A" ma:contentTypeVersion="4" ma:contentTypeDescription="Create a new document." ma:contentTypeScope="" ma:versionID="198761515e87536c6be2bfbf88c885c7">
  <xsd:schema xmlns:xsd="http://www.w3.org/2001/XMLSchema" xmlns:xs="http://www.w3.org/2001/XMLSchema" xmlns:p="http://schemas.microsoft.com/office/2006/metadata/properties" xmlns:ns2="97403ac3-45a1-4cf3-868d-6ba7bc8b9739" targetNamespace="http://schemas.microsoft.com/office/2006/metadata/properties" ma:root="true" ma:fieldsID="dbda36950ec18ceffe087e86dcab3f63" ns2:_="">
    <xsd:import namespace="97403ac3-45a1-4cf3-868d-6ba7bc8b97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403ac3-45a1-4cf3-868d-6ba7bc8b97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20D8A4-482D-4C25-BD46-75FAC79A0175}">
  <ds:schemaRefs>
    <ds:schemaRef ds:uri="http://schemas.microsoft.com/sharepoint/v3/contenttype/forms"/>
  </ds:schemaRefs>
</ds:datastoreItem>
</file>

<file path=customXml/itemProps2.xml><?xml version="1.0" encoding="utf-8"?>
<ds:datastoreItem xmlns:ds="http://schemas.openxmlformats.org/officeDocument/2006/customXml" ds:itemID="{C94ADA08-88B9-4A68-B66F-2E431737058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04979EA-5AA4-4BBE-9409-861352A454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403ac3-45a1-4cf3-868d-6ba7bc8b97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sonia paola garcia contreras</dc:creator>
  <cp:keywords/>
  <dc:description/>
  <cp:lastModifiedBy>sonia paola garcia contreras</cp:lastModifiedBy>
  <cp:revision/>
  <dcterms:created xsi:type="dcterms:W3CDTF">2025-06-10T15:35:40Z</dcterms:created>
  <dcterms:modified xsi:type="dcterms:W3CDTF">2026-07-06T22:33:56Z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0x01010060689391F9415849A628880D1348EE4A</vt:lpwstr>
  </property>
</Properties>
</file>